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2" sheetId="1" r:id="rId1"/>
  </sheets>
  <externalReferences>
    <externalReference r:id="rId2"/>
  </externalReferences>
  <definedNames>
    <definedName name="Z_6E36EA37_049E_4FAE_B719_2847CD16F858_.wvu.Cols" localSheetId="0" hidden="1">Бух.2!$F:$H,Бух.2!$L:$O</definedName>
    <definedName name="Z_6E36EA37_049E_4FAE_B719_2847CD16F858_.wvu.Rows" localSheetId="0" hidden="1">Бух.2!$42:$45</definedName>
    <definedName name="Z_73C0D023_21BD_4441_8EFA_957546C15799_.wvu.Cols" localSheetId="0" hidden="1">Бух.2!$F:$H,Бух.2!$L:$O</definedName>
    <definedName name="Z_73C0D023_21BD_4441_8EFA_957546C15799_.wvu.Rows" localSheetId="0" hidden="1">Бух.2!$42:$45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<sst xmlns="http://schemas.openxmlformats.org/spreadsheetml/2006/main" count="65" uniqueCount="54">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</sst>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17" fillId="0" borderId="0" xfId="0" applyFont="1" applyBorder="1"/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2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7900.3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7900.3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1990744.24</v>
      </c>
      <c r="F10" s="25"/>
      <c r="G10" s="23"/>
      <c r="H10" s="23"/>
      <c r="I10" s="25">
        <v>2023773.86</v>
      </c>
      <c r="J10" s="26">
        <v>266271.49</v>
      </c>
    </row>
    <row r="11" spans="1:10" ht="14.45" customHeight="1">
      <c r="A11" s="97" t="s">
        <v>14</v>
      </c>
      <c r="B11" s="98"/>
      <c r="C11" s="98"/>
      <c r="D11" s="99"/>
      <c r="E11" s="25">
        <v>967797.32</v>
      </c>
      <c r="F11" s="25"/>
      <c r="G11" s="23"/>
      <c r="H11" s="23"/>
      <c r="I11" s="25">
        <v>998060.38</v>
      </c>
      <c r="J11" s="26">
        <v>126736.85</v>
      </c>
    </row>
    <row r="12" spans="1:10" ht="13.9" customHeight="1">
      <c r="A12" s="97" t="s">
        <v>15</v>
      </c>
      <c r="B12" s="98"/>
      <c r="C12" s="98"/>
      <c r="D12" s="99"/>
      <c r="E12" s="25">
        <v>281806.32</v>
      </c>
      <c r="F12" s="25"/>
      <c r="G12" s="23"/>
      <c r="H12" s="23"/>
      <c r="I12" s="25">
        <v>300438.96000000002</v>
      </c>
      <c r="J12" s="26">
        <v>34397.46</v>
      </c>
    </row>
    <row r="13" spans="1:10" ht="15" customHeight="1">
      <c r="A13" s="97" t="s">
        <v>16</v>
      </c>
      <c r="B13" s="98"/>
      <c r="C13" s="98"/>
      <c r="D13" s="99"/>
      <c r="E13" s="25">
        <v>244230</v>
      </c>
      <c r="F13" s="25"/>
      <c r="G13" s="23"/>
      <c r="H13" s="23"/>
      <c r="I13" s="25">
        <v>258524.87</v>
      </c>
      <c r="J13" s="26">
        <v>29116.3</v>
      </c>
    </row>
    <row r="14" spans="1:10" ht="14.45" customHeight="1">
      <c r="A14" s="90" t="s">
        <v>17</v>
      </c>
      <c r="B14" s="90"/>
      <c r="C14" s="90"/>
      <c r="D14" s="90"/>
      <c r="E14" s="25">
        <v>920044.77</v>
      </c>
      <c r="F14" s="25"/>
      <c r="G14" s="23"/>
      <c r="H14" s="23"/>
      <c r="I14" s="25">
        <v>1006069.46</v>
      </c>
      <c r="J14" s="26">
        <v>149892.26999999999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6.5" customHeight="1">
      <c r="A16" s="103" t="s">
        <v>19</v>
      </c>
      <c r="B16" s="104"/>
      <c r="C16" s="104"/>
      <c r="D16" s="105"/>
      <c r="E16" s="25">
        <v>1418232.64</v>
      </c>
      <c r="F16" s="25"/>
      <c r="G16" s="23"/>
      <c r="H16" s="23"/>
      <c r="I16" s="25">
        <v>1466488.41</v>
      </c>
      <c r="J16" s="26">
        <v>162620.84</v>
      </c>
    </row>
    <row r="17" spans="1:15" ht="15.75">
      <c r="A17" s="90" t="s">
        <v>20</v>
      </c>
      <c r="B17" s="90"/>
      <c r="C17" s="90"/>
      <c r="D17" s="90"/>
      <c r="E17" s="25">
        <v>125096.5</v>
      </c>
      <c r="F17" s="25"/>
      <c r="G17" s="23"/>
      <c r="H17" s="23"/>
      <c r="I17" s="25">
        <v>128300.4</v>
      </c>
      <c r="J17" s="26">
        <v>15893.28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>
        <v>248296.8</v>
      </c>
      <c r="F19" s="25"/>
      <c r="G19" s="23"/>
      <c r="H19" s="23"/>
      <c r="I19" s="25">
        <v>254043.15</v>
      </c>
      <c r="J19" s="26">
        <v>31170.92</v>
      </c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7964.49</v>
      </c>
      <c r="F21" s="25"/>
      <c r="G21" s="23"/>
      <c r="H21" s="23"/>
      <c r="I21" s="25">
        <v>8093.05</v>
      </c>
      <c r="J21" s="26">
        <v>1053.1500000000001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16"/>
      <c r="I24" s="25">
        <v>-374425.32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77">
        <f>SUM(I27:I31)</f>
        <v>494235.76</v>
      </c>
      <c r="L25" s="75">
        <f t="shared" ref="L25:O25" si="0">SUM(L27:L31)</f>
        <v>306763.40000000002</v>
      </c>
      <c r="M25" s="75">
        <f t="shared" si="0"/>
        <v>361980.81199999998</v>
      </c>
      <c r="N25" s="75">
        <f t="shared" si="0"/>
        <v>0</v>
      </c>
      <c r="O25" s="75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19415.12</v>
      </c>
      <c r="L27" s="41">
        <v>10732.46</v>
      </c>
      <c r="M27" s="41">
        <f t="shared" ref="M27:M31" si="3">L27*118%</f>
        <v>12664.302799999998</v>
      </c>
      <c r="N27" s="41"/>
      <c r="O27" s="41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5635.64</v>
      </c>
      <c r="L28" s="41">
        <v>3233.08</v>
      </c>
      <c r="M28" s="41">
        <f t="shared" si="3"/>
        <v>3815.0343999999996</v>
      </c>
      <c r="N28" s="41"/>
      <c r="O28" s="41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13920.32</v>
      </c>
      <c r="L29" s="41">
        <v>7315.99</v>
      </c>
      <c r="M29" s="41">
        <f t="shared" si="3"/>
        <v>8632.868199999999</v>
      </c>
      <c r="N29" s="41"/>
      <c r="O29" s="41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253642.1</v>
      </c>
      <c r="L30" s="41">
        <v>199320.78</v>
      </c>
      <c r="M30" s="41">
        <f t="shared" si="3"/>
        <v>235198.52039999998</v>
      </c>
      <c r="N30" s="41"/>
      <c r="O30" s="41">
        <f t="shared" si="5"/>
        <v>0</v>
      </c>
    </row>
    <row r="31" spans="1:15" ht="41.25" customHeight="1">
      <c r="A31" s="69" t="s">
        <v>35</v>
      </c>
      <c r="B31" s="79"/>
      <c r="C31" s="79"/>
      <c r="D31" s="79"/>
      <c r="E31" s="80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201622.58</v>
      </c>
      <c r="L31" s="41">
        <v>86161.09</v>
      </c>
      <c r="M31" s="41">
        <f t="shared" si="3"/>
        <v>101670.08619999999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7">
        <f>SUM(I34:I38)</f>
        <v>483173.57999999996</v>
      </c>
      <c r="L32" s="75">
        <f t="shared" ref="L32:O32" si="6">SUM(L34:L38)</f>
        <v>197910.53999999998</v>
      </c>
      <c r="M32" s="75">
        <f t="shared" si="6"/>
        <v>233534.43719999999</v>
      </c>
      <c r="N32" s="75">
        <f t="shared" si="6"/>
        <v>96221.459999999992</v>
      </c>
      <c r="O32" s="75">
        <f t="shared" si="6"/>
        <v>96835.352914800009</v>
      </c>
    </row>
    <row r="33" spans="1:16" ht="30" customHeight="1">
      <c r="A33" s="84"/>
      <c r="B33" s="85"/>
      <c r="C33" s="85"/>
      <c r="D33" s="85"/>
      <c r="E33" s="86"/>
      <c r="F33" s="88"/>
      <c r="G33" s="39">
        <f t="shared" si="2"/>
        <v>0</v>
      </c>
      <c r="H33" s="39">
        <f t="shared" si="4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153233.59</v>
      </c>
      <c r="L34" s="41">
        <v>24082.25</v>
      </c>
      <c r="M34" s="41">
        <f t="shared" ref="M34:M38" si="7">L34*118%</f>
        <v>28417.055</v>
      </c>
      <c r="N34" s="41">
        <v>63430.22</v>
      </c>
      <c r="O34" s="41">
        <f t="shared" ref="O34:O38" si="8">N34*$O$23</f>
        <v>63834.904803600002</v>
      </c>
    </row>
    <row r="35" spans="1:16" ht="15.75">
      <c r="A35" s="72" t="s">
        <v>32</v>
      </c>
      <c r="B35" s="72"/>
      <c r="C35" s="72"/>
      <c r="D35" s="72"/>
      <c r="E35" s="72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37827.480000000003</v>
      </c>
      <c r="L35" s="41">
        <v>7252.01</v>
      </c>
      <c r="M35" s="41">
        <f t="shared" si="7"/>
        <v>8557.371799999999</v>
      </c>
      <c r="N35" s="41">
        <v>12960.49</v>
      </c>
      <c r="O35" s="41">
        <f t="shared" si="8"/>
        <v>13043.1779262</v>
      </c>
    </row>
    <row r="36" spans="1:16" ht="15.75">
      <c r="A36" s="72" t="s">
        <v>33</v>
      </c>
      <c r="B36" s="72"/>
      <c r="C36" s="72"/>
      <c r="D36" s="72"/>
      <c r="E36" s="72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29913.02</v>
      </c>
      <c r="L36" s="41">
        <v>1652.58</v>
      </c>
      <c r="M36" s="41">
        <f t="shared" si="7"/>
        <v>1950.0443999999998</v>
      </c>
      <c r="N36" s="41">
        <v>9402.2900000000009</v>
      </c>
      <c r="O36" s="41">
        <f t="shared" si="8"/>
        <v>9462.2766102000005</v>
      </c>
    </row>
    <row r="37" spans="1:16" ht="15.75">
      <c r="A37" s="72" t="s">
        <v>34</v>
      </c>
      <c r="B37" s="72"/>
      <c r="C37" s="72"/>
      <c r="D37" s="72"/>
      <c r="E37" s="72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83759.52+7800</f>
        <v>91559.52</v>
      </c>
      <c r="L37" s="42">
        <v>99368.84</v>
      </c>
      <c r="M37" s="42">
        <f t="shared" si="7"/>
        <v>117255.23119999999</v>
      </c>
      <c r="N37" s="42"/>
      <c r="O37" s="42">
        <f t="shared" si="8"/>
        <v>0</v>
      </c>
    </row>
    <row r="38" spans="1:16" ht="44.25" customHeight="1">
      <c r="A38" s="69" t="s">
        <v>37</v>
      </c>
      <c r="B38" s="70"/>
      <c r="C38" s="70"/>
      <c r="D38" s="70"/>
      <c r="E38" s="71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170639.97</v>
      </c>
      <c r="J38" s="43"/>
      <c r="K38" s="43"/>
      <c r="L38" s="44">
        <v>65554.86</v>
      </c>
      <c r="M38" s="44">
        <f t="shared" si="7"/>
        <v>77354.734799999991</v>
      </c>
      <c r="N38" s="44">
        <v>10428.459999999999</v>
      </c>
      <c r="O38" s="44">
        <f t="shared" si="8"/>
        <v>10494.993574799999</v>
      </c>
      <c r="P38" s="43"/>
    </row>
    <row r="39" spans="1:16" ht="15.6" customHeight="1">
      <c r="A39" s="59" t="s">
        <v>38</v>
      </c>
      <c r="B39" s="73"/>
      <c r="C39" s="73"/>
      <c r="D39" s="73"/>
      <c r="E39" s="74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336367.5</v>
      </c>
      <c r="J39" s="47"/>
      <c r="K39" s="47"/>
      <c r="L39" s="47">
        <f t="shared" si="9"/>
        <v>10930.86</v>
      </c>
      <c r="M39" s="47">
        <f t="shared" si="9"/>
        <v>12898.414799999999</v>
      </c>
      <c r="N39" s="47">
        <f t="shared" si="9"/>
        <v>284279.58</v>
      </c>
      <c r="O39" s="47">
        <f t="shared" si="9"/>
        <v>286093.28372040001</v>
      </c>
      <c r="P39" s="48">
        <v>168338.05</v>
      </c>
    </row>
    <row r="40" spans="1:16" ht="15.75">
      <c r="A40" s="66" t="s">
        <v>39</v>
      </c>
      <c r="B40" s="67"/>
      <c r="C40" s="67"/>
      <c r="D40" s="67"/>
      <c r="E40" s="68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220241.8</v>
      </c>
      <c r="J40" s="43"/>
      <c r="K40" s="43"/>
      <c r="L40" s="44">
        <v>859.81</v>
      </c>
      <c r="M40" s="44">
        <f t="shared" ref="M40:M48" si="10">L40*118%</f>
        <v>1014.5757999999998</v>
      </c>
      <c r="N40" s="44">
        <v>210191.81</v>
      </c>
      <c r="O40" s="44">
        <f t="shared" ref="O40:O49" si="11">N40*$O$23</f>
        <v>211532.8337478</v>
      </c>
      <c r="P40" s="43"/>
    </row>
    <row r="41" spans="1:16" ht="15.75">
      <c r="A41" s="65" t="s">
        <v>32</v>
      </c>
      <c r="B41" s="60"/>
      <c r="C41" s="60"/>
      <c r="D41" s="60"/>
      <c r="E41" s="60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44294.94</v>
      </c>
      <c r="J41" s="43"/>
      <c r="K41" s="43"/>
      <c r="L41" s="44">
        <v>254.14</v>
      </c>
      <c r="M41" s="44">
        <f t="shared" si="10"/>
        <v>299.88519999999994</v>
      </c>
      <c r="N41" s="44">
        <v>42397.79</v>
      </c>
      <c r="O41" s="44">
        <f t="shared" si="11"/>
        <v>42668.287900200005</v>
      </c>
      <c r="P41" s="43"/>
    </row>
    <row r="42" spans="1:16" ht="15.6" hidden="1" customHeight="1">
      <c r="A42" s="72" t="s">
        <v>40</v>
      </c>
      <c r="B42" s="72"/>
      <c r="C42" s="72"/>
      <c r="D42" s="72"/>
      <c r="E42" s="65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5" t="s">
        <v>32</v>
      </c>
      <c r="B43" s="60"/>
      <c r="C43" s="60"/>
      <c r="D43" s="60"/>
      <c r="E43" s="60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2" t="s">
        <v>41</v>
      </c>
      <c r="B44" s="72"/>
      <c r="C44" s="72"/>
      <c r="D44" s="72"/>
      <c r="E44" s="65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5" t="s">
        <v>32</v>
      </c>
      <c r="B45" s="60"/>
      <c r="C45" s="60"/>
      <c r="D45" s="60"/>
      <c r="E45" s="60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2" t="s">
        <v>33</v>
      </c>
      <c r="B46" s="72"/>
      <c r="C46" s="72"/>
      <c r="D46" s="72"/>
      <c r="E46" s="65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16962.939999999999</v>
      </c>
      <c r="J46" s="43"/>
      <c r="K46" s="43"/>
      <c r="L46" s="44">
        <v>104.12</v>
      </c>
      <c r="M46" s="44">
        <f t="shared" si="10"/>
        <v>122.8616</v>
      </c>
      <c r="N46" s="44">
        <v>1104.18</v>
      </c>
      <c r="O46" s="44">
        <f t="shared" si="11"/>
        <v>1111.2246684000002</v>
      </c>
      <c r="P46" s="43"/>
    </row>
    <row r="47" spans="1:16" ht="15.75">
      <c r="A47" s="65" t="s">
        <v>34</v>
      </c>
      <c r="B47" s="60"/>
      <c r="C47" s="60"/>
      <c r="D47" s="60"/>
      <c r="E47" s="60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10518.77</v>
      </c>
      <c r="J47" s="43"/>
      <c r="K47" s="43"/>
      <c r="L47" s="44">
        <v>3106.94</v>
      </c>
      <c r="M47" s="44">
        <f t="shared" si="10"/>
        <v>3666.1891999999998</v>
      </c>
      <c r="N47" s="44"/>
      <c r="O47" s="44">
        <f t="shared" si="11"/>
        <v>0</v>
      </c>
      <c r="P47" s="43"/>
    </row>
    <row r="48" spans="1:16" ht="39.75" customHeight="1">
      <c r="A48" s="69" t="s">
        <v>37</v>
      </c>
      <c r="B48" s="70"/>
      <c r="C48" s="70"/>
      <c r="D48" s="70"/>
      <c r="E48" s="71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44349.05</v>
      </c>
      <c r="J48" s="43"/>
      <c r="K48" s="43"/>
      <c r="L48" s="44">
        <v>6605.85</v>
      </c>
      <c r="M48" s="44">
        <f t="shared" si="10"/>
        <v>7794.9030000000002</v>
      </c>
      <c r="N48" s="44">
        <v>30585.8</v>
      </c>
      <c r="O48" s="44">
        <f>N48*$O$23</f>
        <v>30780.937404</v>
      </c>
      <c r="P48" s="43"/>
    </row>
    <row r="49" spans="1:16" ht="15.6" customHeight="1">
      <c r="A49" s="59" t="s">
        <v>42</v>
      </c>
      <c r="B49" s="60"/>
      <c r="C49" s="60"/>
      <c r="D49" s="60"/>
      <c r="E49" s="61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778.46</v>
      </c>
      <c r="J49" s="43"/>
      <c r="K49" s="43"/>
      <c r="L49" s="44">
        <v>693.35</v>
      </c>
      <c r="M49" s="44">
        <f>L49*118%</f>
        <v>818.15300000000002</v>
      </c>
      <c r="N49" s="44">
        <v>1022.04</v>
      </c>
      <c r="O49" s="44">
        <f t="shared" si="11"/>
        <v>1028.5606152</v>
      </c>
      <c r="P49" s="43"/>
    </row>
    <row r="50" spans="1:16" ht="15.75">
      <c r="A50" s="62" t="s">
        <v>43</v>
      </c>
      <c r="B50" s="63"/>
      <c r="C50" s="63"/>
      <c r="D50" s="63"/>
      <c r="E50" s="64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1314555.2999999998</v>
      </c>
      <c r="J50" s="43"/>
      <c r="K50" s="43"/>
      <c r="L50" s="49">
        <f t="shared" ref="L50:O50" si="12">L25+L32+L39+L49</f>
        <v>516298.14999999997</v>
      </c>
      <c r="M50" s="49">
        <f t="shared" si="12"/>
        <v>609231.81700000004</v>
      </c>
      <c r="N50" s="49">
        <f t="shared" si="12"/>
        <v>381523.08</v>
      </c>
      <c r="O50" s="49">
        <f t="shared" si="12"/>
        <v>383957.19725040003</v>
      </c>
      <c r="P50" s="43"/>
    </row>
    <row r="51" spans="1:16" ht="15.75">
      <c r="A51" s="65" t="s">
        <v>44</v>
      </c>
      <c r="B51" s="60"/>
      <c r="C51" s="60"/>
      <c r="D51" s="60"/>
      <c r="E51" s="60"/>
      <c r="F51" s="45"/>
      <c r="G51" s="45"/>
      <c r="H51" s="45"/>
      <c r="I51" s="40">
        <v>171978.21</v>
      </c>
      <c r="J51" s="43"/>
      <c r="K51" s="43"/>
      <c r="L51" s="44"/>
      <c r="M51" s="44"/>
      <c r="N51" s="44"/>
      <c r="O51" s="44"/>
      <c r="P51" s="43"/>
    </row>
    <row r="52" spans="1:16" ht="15.75">
      <c r="A52" s="65" t="s">
        <v>45</v>
      </c>
      <c r="B52" s="60"/>
      <c r="C52" s="60"/>
      <c r="D52" s="60"/>
      <c r="E52" s="60"/>
      <c r="F52" s="45"/>
      <c r="G52" s="45"/>
      <c r="H52" s="45"/>
      <c r="I52" s="40">
        <v>113059.81</v>
      </c>
      <c r="J52" s="43"/>
      <c r="K52" s="43"/>
      <c r="L52" s="44"/>
      <c r="M52" s="44"/>
      <c r="N52" s="44"/>
      <c r="O52" s="44"/>
      <c r="P52" s="43"/>
    </row>
    <row r="53" spans="1:16" ht="16.5" customHeight="1">
      <c r="A53" s="66" t="s">
        <v>46</v>
      </c>
      <c r="B53" s="67"/>
      <c r="C53" s="67"/>
      <c r="D53" s="67"/>
      <c r="E53" s="68"/>
      <c r="F53" s="45"/>
      <c r="G53" s="45"/>
      <c r="H53" s="45"/>
      <c r="I53" s="40">
        <v>70934.5</v>
      </c>
      <c r="J53" s="43"/>
      <c r="K53" s="43"/>
      <c r="L53" s="44"/>
      <c r="M53" s="44"/>
      <c r="N53" s="44"/>
      <c r="O53" s="44"/>
      <c r="P53" s="43"/>
    </row>
    <row r="54" spans="1:16" ht="15.75">
      <c r="A54" s="58" t="s">
        <v>47</v>
      </c>
      <c r="B54" s="58"/>
      <c r="C54" s="58"/>
      <c r="D54" s="58"/>
      <c r="E54" s="58"/>
      <c r="F54" s="45">
        <f>F50+F51+F52</f>
        <v>520189.31000000006</v>
      </c>
      <c r="G54" s="45"/>
      <c r="H54" s="45"/>
      <c r="I54" s="46">
        <f>I50+I51+I52+I53</f>
        <v>1670527.8199999998</v>
      </c>
      <c r="J54" s="43"/>
      <c r="K54" s="43"/>
      <c r="L54" s="44"/>
      <c r="M54" s="44"/>
      <c r="N54" s="44"/>
      <c r="O54" s="44"/>
      <c r="P54" s="43"/>
    </row>
    <row r="55" spans="1:16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1418232.64</v>
      </c>
      <c r="J55" s="43"/>
      <c r="K55" s="43"/>
      <c r="L55" s="44"/>
      <c r="M55" s="44"/>
      <c r="N55" s="44"/>
      <c r="O55" s="44"/>
      <c r="P55" s="43"/>
    </row>
    <row r="56" spans="1:16" ht="15.75">
      <c r="A56" s="57" t="s">
        <v>49</v>
      </c>
      <c r="B56" s="57"/>
      <c r="C56" s="57"/>
      <c r="D56" s="57"/>
      <c r="E56" s="57"/>
      <c r="F56" s="50"/>
      <c r="G56" s="50"/>
      <c r="H56" s="50"/>
      <c r="I56" s="46">
        <f>I16</f>
        <v>1466488.41</v>
      </c>
      <c r="J56" s="43"/>
      <c r="K56" s="52"/>
      <c r="L56" s="44"/>
      <c r="M56" s="44"/>
      <c r="N56" s="44"/>
      <c r="O56" s="44"/>
      <c r="P56" s="43"/>
    </row>
    <row r="57" spans="1:16" ht="15.75">
      <c r="A57" s="58" t="s">
        <v>50</v>
      </c>
      <c r="B57" s="58"/>
      <c r="C57" s="58"/>
      <c r="D57" s="58"/>
      <c r="E57" s="58"/>
      <c r="F57" s="45">
        <f>F56-F54</f>
        <v>-520189.31000000006</v>
      </c>
      <c r="G57" s="45"/>
      <c r="H57" s="45"/>
      <c r="I57" s="46">
        <f>I24+I55-I54</f>
        <v>-626720.5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9" spans="1:16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2013-05-24T07:57:34Z</dcterms:created>
  <dcterms:modified xsi:type="dcterms:W3CDTF">2014-05-12T10:59:27Z</dcterms:modified>
</cp:coreProperties>
</file>